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510" windowWidth="24540" windowHeight="11970"/>
  </bookViews>
  <sheets>
    <sheet name="Приложение 1" sheetId="1" r:id="rId1"/>
  </sheets>
  <calcPr calcId="145621"/>
</workbook>
</file>

<file path=xl/calcChain.xml><?xml version="1.0" encoding="utf-8"?>
<calcChain xmlns="http://schemas.openxmlformats.org/spreadsheetml/2006/main">
  <c r="M8" i="1" l="1"/>
  <c r="M3" i="1"/>
  <c r="M4" i="1"/>
  <c r="M9" i="1"/>
  <c r="M7" i="1"/>
  <c r="M6" i="1"/>
  <c r="M5" i="1"/>
</calcChain>
</file>

<file path=xl/sharedStrings.xml><?xml version="1.0" encoding="utf-8"?>
<sst xmlns="http://schemas.openxmlformats.org/spreadsheetml/2006/main" count="53" uniqueCount="32">
  <si>
    <t>№</t>
  </si>
  <si>
    <t>Ед. изм.</t>
  </si>
  <si>
    <t>Кол-во, план. потребность</t>
  </si>
  <si>
    <t>Складской запас центрального склада</t>
  </si>
  <si>
    <t>Складской запас складов РЭС</t>
  </si>
  <si>
    <t>Складской запас других филиалов</t>
  </si>
  <si>
    <t>Кол-во для закупки в ТЗ</t>
  </si>
  <si>
    <t>Плановая цена без НДС, руб.</t>
  </si>
  <si>
    <t>Стоимость с НДС, руб.</t>
  </si>
  <si>
    <t>Лот</t>
  </si>
  <si>
    <t>НаименЛота</t>
  </si>
  <si>
    <t>Наименование филиала</t>
  </si>
  <si>
    <t>Материал</t>
  </si>
  <si>
    <t>Текст материала</t>
  </si>
  <si>
    <t>Ф-л"МРСК Центра"Липецкэнерго</t>
  </si>
  <si>
    <t>Складские запасы учтены</t>
  </si>
  <si>
    <t>№ заявки</t>
  </si>
  <si>
    <t>Начальник _______________________________________</t>
  </si>
  <si>
    <t>Беспалов И.Н.</t>
  </si>
  <si>
    <t>Шлифшкурка 2</t>
  </si>
  <si>
    <t>Шлифшкурка N16</t>
  </si>
  <si>
    <t>Шлифшкурка N6</t>
  </si>
  <si>
    <t>Шлифшкурка на тканевой основе N40</t>
  </si>
  <si>
    <t>Шлифшкурка на бумажной основе N4</t>
  </si>
  <si>
    <t>Шлифшкурка на бумажной основе N40</t>
  </si>
  <si>
    <t>Шлифшкурка на тканевой основе N60</t>
  </si>
  <si>
    <t>ШТ</t>
  </si>
  <si>
    <t>МП</t>
  </si>
  <si>
    <t>М</t>
  </si>
  <si>
    <t>М2</t>
  </si>
  <si>
    <t>Инвентарь, хоз.товары</t>
  </si>
  <si>
    <t>401B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</si>
</sst>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2" fontId="1" fillId="0" borderId="0" xfId="0" applyNumberFormat="1" applyFont="1" applyAlignment="1">
      <alignment vertical="center"/>
    </xf>
    <xf numFmtId="3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1"/>
  <sheetViews>
    <sheetView tabSelected="1" workbookViewId="0">
      <selection activeCell="K3" sqref="K3"/>
    </sheetView>
  </sheetViews>
  <sheetFormatPr defaultRowHeight="15.75" x14ac:dyDescent="0.25"/>
  <cols>
    <col min="1" max="1" width="3.140625" style="1" bestFit="1" customWidth="1"/>
    <col min="2" max="2" width="25" style="1" customWidth="1"/>
    <col min="3" max="3" width="8.85546875" style="1" bestFit="1" customWidth="1"/>
    <col min="4" max="4" width="9.42578125" style="1" customWidth="1"/>
    <col min="5" max="5" width="26.85546875" style="1" customWidth="1"/>
    <col min="6" max="6" width="7.85546875" style="1" customWidth="1"/>
    <col min="7" max="7" width="16.5703125" style="1" customWidth="1"/>
    <col min="8" max="8" width="21" style="1" customWidth="1"/>
    <col min="9" max="10" width="17.5703125" style="1" customWidth="1"/>
    <col min="11" max="11" width="13.28515625" style="1" customWidth="1"/>
    <col min="12" max="12" width="17.140625" style="1" customWidth="1"/>
    <col min="13" max="13" width="14.5703125" style="1" customWidth="1"/>
    <col min="14" max="14" width="12.42578125" style="1" customWidth="1"/>
    <col min="15" max="15" width="18.42578125" style="1" customWidth="1"/>
    <col min="16" max="16384" width="9.140625" style="1"/>
  </cols>
  <sheetData>
    <row r="1" spans="1:15" x14ac:dyDescent="0.25">
      <c r="B1" s="15" t="s">
        <v>15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</row>
    <row r="2" spans="1:15" s="3" customFormat="1" ht="25.5" x14ac:dyDescent="0.25">
      <c r="A2" s="4" t="s">
        <v>0</v>
      </c>
      <c r="B2" s="8" t="s">
        <v>11</v>
      </c>
      <c r="C2" s="8" t="s">
        <v>16</v>
      </c>
      <c r="D2" s="8" t="s">
        <v>12</v>
      </c>
      <c r="E2" s="8" t="s">
        <v>13</v>
      </c>
      <c r="F2" s="9" t="s">
        <v>1</v>
      </c>
      <c r="G2" s="2" t="s">
        <v>2</v>
      </c>
      <c r="H2" s="2" t="s">
        <v>3</v>
      </c>
      <c r="I2" s="2" t="s">
        <v>4</v>
      </c>
      <c r="J2" s="2" t="s">
        <v>5</v>
      </c>
      <c r="K2" s="9" t="s">
        <v>6</v>
      </c>
      <c r="L2" s="9" t="s">
        <v>7</v>
      </c>
      <c r="M2" s="9" t="s">
        <v>8</v>
      </c>
      <c r="N2" s="9" t="s">
        <v>9</v>
      </c>
      <c r="O2" s="9" t="s">
        <v>10</v>
      </c>
    </row>
    <row r="3" spans="1:15" s="6" customFormat="1" x14ac:dyDescent="0.2">
      <c r="A3" s="5">
        <v>1</v>
      </c>
      <c r="B3" s="10" t="s">
        <v>14</v>
      </c>
      <c r="C3" s="13">
        <v>10304266</v>
      </c>
      <c r="D3" s="13">
        <v>2073531</v>
      </c>
      <c r="E3" s="12" t="s">
        <v>19</v>
      </c>
      <c r="F3" s="13" t="s">
        <v>26</v>
      </c>
      <c r="G3" s="5"/>
      <c r="H3" s="5">
        <v>0</v>
      </c>
      <c r="I3" s="5">
        <v>0</v>
      </c>
      <c r="J3" s="5">
        <v>0</v>
      </c>
      <c r="K3" s="13">
        <v>60</v>
      </c>
      <c r="L3" s="13">
        <v>14</v>
      </c>
      <c r="M3" s="10">
        <f>K3*L3*1.18</f>
        <v>991.19999999999993</v>
      </c>
      <c r="N3" s="13" t="s">
        <v>31</v>
      </c>
      <c r="O3" s="12" t="s">
        <v>30</v>
      </c>
    </row>
    <row r="4" spans="1:15" x14ac:dyDescent="0.2">
      <c r="A4" s="11">
        <v>2</v>
      </c>
      <c r="B4" s="10" t="s">
        <v>14</v>
      </c>
      <c r="C4" s="13">
        <v>10304266</v>
      </c>
      <c r="D4" s="13">
        <v>2119574</v>
      </c>
      <c r="E4" s="12" t="s">
        <v>20</v>
      </c>
      <c r="F4" s="13" t="s">
        <v>27</v>
      </c>
      <c r="G4" s="5"/>
      <c r="H4" s="5">
        <v>0</v>
      </c>
      <c r="I4" s="5">
        <v>0</v>
      </c>
      <c r="J4" s="5">
        <v>0</v>
      </c>
      <c r="K4" s="13">
        <v>19</v>
      </c>
      <c r="L4" s="13">
        <v>211.86</v>
      </c>
      <c r="M4" s="14">
        <f>K4*L4*1.18</f>
        <v>4749.9012000000002</v>
      </c>
      <c r="N4" s="13" t="s">
        <v>31</v>
      </c>
      <c r="O4" s="12" t="s">
        <v>30</v>
      </c>
    </row>
    <row r="5" spans="1:15" x14ac:dyDescent="0.2">
      <c r="A5" s="11">
        <v>3</v>
      </c>
      <c r="B5" s="10" t="s">
        <v>14</v>
      </c>
      <c r="C5" s="13">
        <v>10304266</v>
      </c>
      <c r="D5" s="13">
        <v>2123546</v>
      </c>
      <c r="E5" s="12" t="s">
        <v>21</v>
      </c>
      <c r="F5" s="13" t="s">
        <v>28</v>
      </c>
      <c r="G5" s="5"/>
      <c r="H5" s="5">
        <v>0</v>
      </c>
      <c r="I5" s="5">
        <v>0</v>
      </c>
      <c r="J5" s="5">
        <v>0</v>
      </c>
      <c r="K5" s="13">
        <v>20</v>
      </c>
      <c r="L5" s="13">
        <v>370</v>
      </c>
      <c r="M5" s="10">
        <f t="shared" ref="M5:M7" si="0">K5*L5*1.18</f>
        <v>8732</v>
      </c>
      <c r="N5" s="13" t="s">
        <v>31</v>
      </c>
      <c r="O5" s="12" t="s">
        <v>30</v>
      </c>
    </row>
    <row r="6" spans="1:15" x14ac:dyDescent="0.2">
      <c r="A6" s="11">
        <v>4</v>
      </c>
      <c r="B6" s="10" t="s">
        <v>14</v>
      </c>
      <c r="C6" s="13">
        <v>10304266</v>
      </c>
      <c r="D6" s="13">
        <v>2124930</v>
      </c>
      <c r="E6" s="12" t="s">
        <v>22</v>
      </c>
      <c r="F6" s="13" t="s">
        <v>29</v>
      </c>
      <c r="G6" s="5"/>
      <c r="H6" s="5">
        <v>0</v>
      </c>
      <c r="I6" s="5">
        <v>0</v>
      </c>
      <c r="J6" s="5">
        <v>0</v>
      </c>
      <c r="K6" s="13">
        <v>20</v>
      </c>
      <c r="L6" s="13">
        <v>171.05</v>
      </c>
      <c r="M6" s="10">
        <f t="shared" si="0"/>
        <v>4036.7799999999997</v>
      </c>
      <c r="N6" s="13" t="s">
        <v>31</v>
      </c>
      <c r="O6" s="12" t="s">
        <v>30</v>
      </c>
    </row>
    <row r="7" spans="1:15" x14ac:dyDescent="0.2">
      <c r="A7" s="11">
        <v>5</v>
      </c>
      <c r="B7" s="10" t="s">
        <v>14</v>
      </c>
      <c r="C7" s="13">
        <v>10304266</v>
      </c>
      <c r="D7" s="13">
        <v>2215743</v>
      </c>
      <c r="E7" s="12" t="s">
        <v>23</v>
      </c>
      <c r="F7" s="13" t="s">
        <v>28</v>
      </c>
      <c r="G7" s="5"/>
      <c r="H7" s="5">
        <v>0</v>
      </c>
      <c r="I7" s="5">
        <v>0</v>
      </c>
      <c r="J7" s="5">
        <v>0</v>
      </c>
      <c r="K7" s="13">
        <v>0</v>
      </c>
      <c r="L7" s="13">
        <v>200</v>
      </c>
      <c r="M7" s="14">
        <f t="shared" si="0"/>
        <v>0</v>
      </c>
      <c r="N7" s="13" t="s">
        <v>31</v>
      </c>
      <c r="O7" s="12" t="s">
        <v>30</v>
      </c>
    </row>
    <row r="8" spans="1:15" x14ac:dyDescent="0.2">
      <c r="A8" s="11">
        <v>6</v>
      </c>
      <c r="B8" s="10" t="s">
        <v>14</v>
      </c>
      <c r="C8" s="13">
        <v>10304266</v>
      </c>
      <c r="D8" s="13">
        <v>2218708</v>
      </c>
      <c r="E8" s="12" t="s">
        <v>24</v>
      </c>
      <c r="F8" s="13" t="s">
        <v>29</v>
      </c>
      <c r="G8" s="5"/>
      <c r="H8" s="5">
        <v>0</v>
      </c>
      <c r="I8" s="5">
        <v>0</v>
      </c>
      <c r="J8" s="5">
        <v>0</v>
      </c>
      <c r="K8" s="13">
        <v>20</v>
      </c>
      <c r="L8" s="13">
        <v>320</v>
      </c>
      <c r="M8" s="14">
        <f>K8*L8*1.18</f>
        <v>7552</v>
      </c>
      <c r="N8" s="13" t="s">
        <v>31</v>
      </c>
      <c r="O8" s="12" t="s">
        <v>30</v>
      </c>
    </row>
    <row r="9" spans="1:15" x14ac:dyDescent="0.2">
      <c r="A9" s="11">
        <v>7</v>
      </c>
      <c r="B9" s="10" t="s">
        <v>14</v>
      </c>
      <c r="C9" s="13">
        <v>10304266</v>
      </c>
      <c r="D9" s="13">
        <v>2264990</v>
      </c>
      <c r="E9" s="12" t="s">
        <v>25</v>
      </c>
      <c r="F9" s="13" t="s">
        <v>28</v>
      </c>
      <c r="G9" s="5"/>
      <c r="H9" s="5">
        <v>0</v>
      </c>
      <c r="I9" s="5">
        <v>0</v>
      </c>
      <c r="J9" s="5">
        <v>0</v>
      </c>
      <c r="K9" s="13">
        <v>20</v>
      </c>
      <c r="L9" s="13">
        <v>224.58</v>
      </c>
      <c r="M9" s="14">
        <f>K9*L9*1.18</f>
        <v>5300.0879999999997</v>
      </c>
      <c r="N9" s="13" t="s">
        <v>31</v>
      </c>
      <c r="O9" s="12" t="s">
        <v>30</v>
      </c>
    </row>
    <row r="11" spans="1:15" x14ac:dyDescent="0.25">
      <c r="D11" s="1" t="s">
        <v>17</v>
      </c>
      <c r="H11" s="1" t="s">
        <v>18</v>
      </c>
      <c r="M11" s="7"/>
    </row>
  </sheetData>
  <mergeCells count="1">
    <mergeCell ref="B1:O1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Бронников Никита Юрьевич</cp:lastModifiedBy>
  <cp:lastPrinted>2013-10-07T06:05:45Z</cp:lastPrinted>
  <dcterms:created xsi:type="dcterms:W3CDTF">2013-02-25T12:23:30Z</dcterms:created>
  <dcterms:modified xsi:type="dcterms:W3CDTF">2014-03-04T06:15:40Z</dcterms:modified>
</cp:coreProperties>
</file>